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filterPrivacy="1" defaultThemeVersion="124226"/>
  <xr:revisionPtr revIDLastSave="0" documentId="13_ncr:1_{FCD2E765-A399-4BBC-A7AE-EA1F806A53DF}" xr6:coauthVersionLast="34" xr6:coauthVersionMax="34" xr10:uidLastSave="{00000000-0000-0000-0000-000000000000}"/>
  <bookViews>
    <workbookView xWindow="0" yWindow="0" windowWidth="20880" windowHeight="8130" xr2:uid="{00000000-000D-0000-FFFF-FFFF00000000}"/>
  </bookViews>
  <sheets>
    <sheet name="Főösszesítő" sheetId="3" r:id="rId1"/>
    <sheet name="Tétellista" sheetId="2" r:id="rId2"/>
  </sheets>
  <externalReferences>
    <externalReference r:id="rId3"/>
  </externalReferences>
  <calcPr calcId="179017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6" i="3" l="1"/>
  <c r="H15" i="3"/>
  <c r="H14" i="3"/>
  <c r="G14" i="3"/>
  <c r="F14" i="3"/>
  <c r="H13" i="3"/>
  <c r="G13" i="3"/>
  <c r="F13" i="3"/>
  <c r="A13" i="3"/>
  <c r="H12" i="3"/>
  <c r="G12" i="3"/>
  <c r="F12" i="3"/>
  <c r="A12" i="3"/>
  <c r="H11" i="3"/>
  <c r="G11" i="3"/>
  <c r="F11" i="3"/>
  <c r="A11" i="3"/>
  <c r="H10" i="3"/>
  <c r="G10" i="3"/>
  <c r="F10" i="3"/>
  <c r="A10" i="3"/>
  <c r="H9" i="3"/>
  <c r="G9" i="3"/>
  <c r="F9" i="3"/>
  <c r="A9" i="3"/>
  <c r="H8" i="3"/>
  <c r="G8" i="3"/>
  <c r="F8" i="3"/>
  <c r="A8" i="3"/>
  <c r="H7" i="3"/>
  <c r="G7" i="3"/>
  <c r="F7" i="3"/>
  <c r="A7" i="3"/>
  <c r="G68" i="2"/>
  <c r="F68" i="2"/>
  <c r="H68" i="2" s="1"/>
  <c r="G67" i="2"/>
  <c r="F67" i="2"/>
  <c r="G66" i="2"/>
  <c r="F66" i="2"/>
  <c r="H66" i="2" s="1"/>
  <c r="G65" i="2"/>
  <c r="F65" i="2"/>
  <c r="G64" i="2"/>
  <c r="F64" i="2"/>
  <c r="H64" i="2" s="1"/>
  <c r="H63" i="2"/>
  <c r="G63" i="2"/>
  <c r="F63" i="2"/>
  <c r="G59" i="2"/>
  <c r="F59" i="2"/>
  <c r="G58" i="2"/>
  <c r="F58" i="2"/>
  <c r="H58" i="2" s="1"/>
  <c r="H57" i="2"/>
  <c r="G57" i="2"/>
  <c r="F57" i="2"/>
  <c r="G56" i="2"/>
  <c r="G60" i="2" s="1"/>
  <c r="F56" i="2"/>
  <c r="F60" i="2" s="1"/>
  <c r="G52" i="2"/>
  <c r="F52" i="2"/>
  <c r="H52" i="2" s="1"/>
  <c r="H51" i="2"/>
  <c r="G51" i="2"/>
  <c r="F51" i="2"/>
  <c r="G50" i="2"/>
  <c r="F50" i="2"/>
  <c r="H50" i="2" s="1"/>
  <c r="G49" i="2"/>
  <c r="F49" i="2"/>
  <c r="H49" i="2" s="1"/>
  <c r="G48" i="2"/>
  <c r="F48" i="2"/>
  <c r="G47" i="2"/>
  <c r="F47" i="2"/>
  <c r="H47" i="2" s="1"/>
  <c r="H46" i="2"/>
  <c r="G46" i="2"/>
  <c r="F46" i="2"/>
  <c r="G42" i="2"/>
  <c r="F42" i="2"/>
  <c r="G41" i="2"/>
  <c r="F41" i="2"/>
  <c r="H41" i="2" s="1"/>
  <c r="H40" i="2"/>
  <c r="G40" i="2"/>
  <c r="F40" i="2"/>
  <c r="G39" i="2"/>
  <c r="G43" i="2" s="1"/>
  <c r="F39" i="2"/>
  <c r="G38" i="2"/>
  <c r="F38" i="2"/>
  <c r="H34" i="2"/>
  <c r="G34" i="2"/>
  <c r="F34" i="2"/>
  <c r="G33" i="2"/>
  <c r="F33" i="2"/>
  <c r="H33" i="2" s="1"/>
  <c r="G32" i="2"/>
  <c r="F32" i="2"/>
  <c r="G31" i="2"/>
  <c r="G35" i="2" s="1"/>
  <c r="F31" i="2"/>
  <c r="H31" i="2" s="1"/>
  <c r="G27" i="2"/>
  <c r="F27" i="2"/>
  <c r="H27" i="2" s="1"/>
  <c r="G26" i="2"/>
  <c r="F26" i="2"/>
  <c r="G25" i="2"/>
  <c r="F25" i="2"/>
  <c r="H25" i="2" s="1"/>
  <c r="H24" i="2"/>
  <c r="G24" i="2"/>
  <c r="F24" i="2"/>
  <c r="G23" i="2"/>
  <c r="G28" i="2" s="1"/>
  <c r="F23" i="2"/>
  <c r="G22" i="2"/>
  <c r="F22" i="2"/>
  <c r="H21" i="2"/>
  <c r="G21" i="2"/>
  <c r="F21" i="2"/>
  <c r="G17" i="2"/>
  <c r="F17" i="2"/>
  <c r="H17" i="2" s="1"/>
  <c r="G16" i="2"/>
  <c r="F16" i="2"/>
  <c r="G15" i="2"/>
  <c r="F15" i="2"/>
  <c r="H15" i="2" s="1"/>
  <c r="G14" i="2"/>
  <c r="F14" i="2"/>
  <c r="H14" i="2" s="1"/>
  <c r="G13" i="2"/>
  <c r="F13" i="2"/>
  <c r="G12" i="2"/>
  <c r="F12" i="2"/>
  <c r="H12" i="2" s="1"/>
  <c r="H11" i="2"/>
  <c r="G11" i="2"/>
  <c r="F11" i="2"/>
  <c r="H10" i="2"/>
  <c r="G10" i="2"/>
  <c r="F10" i="2"/>
  <c r="G9" i="2"/>
  <c r="F9" i="2"/>
  <c r="H9" i="2" s="1"/>
  <c r="G8" i="2"/>
  <c r="F8" i="2"/>
  <c r="G4" i="2"/>
  <c r="H4" i="2" s="1"/>
  <c r="G3" i="2"/>
  <c r="F3" i="2"/>
  <c r="G2" i="2"/>
  <c r="G5" i="2" s="1"/>
  <c r="F2" i="2"/>
  <c r="F5" i="2" s="1"/>
  <c r="H2" i="2" l="1"/>
  <c r="G18" i="2"/>
  <c r="F28" i="2"/>
  <c r="F43" i="2"/>
  <c r="H56" i="2"/>
  <c r="F69" i="2"/>
  <c r="H3" i="2"/>
  <c r="F18" i="2"/>
  <c r="H13" i="2"/>
  <c r="H16" i="2"/>
  <c r="H32" i="2"/>
  <c r="H35" i="2" s="1"/>
  <c r="G53" i="2"/>
  <c r="G69" i="2"/>
  <c r="H65" i="2"/>
  <c r="H23" i="2"/>
  <c r="H26" i="2"/>
  <c r="F35" i="2"/>
  <c r="H39" i="2"/>
  <c r="H42" i="2"/>
  <c r="F53" i="2"/>
  <c r="H59" i="2"/>
  <c r="H67" i="2"/>
  <c r="H69" i="2" s="1"/>
  <c r="G17" i="3"/>
  <c r="H18" i="3"/>
  <c r="H19" i="3" s="1"/>
  <c r="H60" i="2"/>
  <c r="H8" i="2"/>
  <c r="H22" i="2"/>
  <c r="H38" i="2"/>
  <c r="H48" i="2"/>
  <c r="H53" i="2" s="1"/>
  <c r="H28" i="2" l="1"/>
  <c r="H43" i="2"/>
  <c r="H5" i="2"/>
  <c r="H18" i="2"/>
</calcChain>
</file>

<file path=xl/sharedStrings.xml><?xml version="1.0" encoding="utf-8"?>
<sst xmlns="http://schemas.openxmlformats.org/spreadsheetml/2006/main" count="172" uniqueCount="79">
  <si>
    <t>Irtás, föld és sziklamunka</t>
  </si>
  <si>
    <t>Egység</t>
  </si>
  <si>
    <t>Menny.</t>
  </si>
  <si>
    <t>Anyag egységár</t>
  </si>
  <si>
    <t>Díj egységre</t>
  </si>
  <si>
    <t>Anyag összesen</t>
  </si>
  <si>
    <t>Díj összesen</t>
  </si>
  <si>
    <t>Összesen</t>
  </si>
  <si>
    <t>Alaptest kiszedése</t>
  </si>
  <si>
    <t>m3</t>
  </si>
  <si>
    <t>Talpgerenda kiszedése</t>
  </si>
  <si>
    <t>Humusz letolás (föld elszállítás nélkül)</t>
  </si>
  <si>
    <t>Tételek összesen</t>
  </si>
  <si>
    <t>Síkalapozás és betonozási munkák</t>
  </si>
  <si>
    <t>Alaptest betonozása</t>
  </si>
  <si>
    <t>Kavicságy</t>
  </si>
  <si>
    <t>Parkoló kavicsolása 20 cm vastagságban</t>
  </si>
  <si>
    <t>Tömörítés</t>
  </si>
  <si>
    <t>m2</t>
  </si>
  <si>
    <t>Betonvas szerelés 8-20 mm</t>
  </si>
  <si>
    <t>t</t>
  </si>
  <si>
    <t>Vasalt aljzat 5 cm</t>
  </si>
  <si>
    <t>Ipari padló 20 cm vastagságban</t>
  </si>
  <si>
    <t>Esztrich beton 6 cm (irodában)</t>
  </si>
  <si>
    <t>Vasháló felbetonba, födémen</t>
  </si>
  <si>
    <t>Acéllépcső vasbeton fokokkal gyártása és építése</t>
  </si>
  <si>
    <t>db</t>
  </si>
  <si>
    <t>Vasbeton és acél kiegészítő szerkezeti elemek</t>
  </si>
  <si>
    <t>Vasbeton vázszerkezet gyártása</t>
  </si>
  <si>
    <t>egység</t>
  </si>
  <si>
    <t>Vasbeton vázszerkezet helyszíni szerelése</t>
  </si>
  <si>
    <t>Daruzási költség</t>
  </si>
  <si>
    <t>óra</t>
  </si>
  <si>
    <t>Állványozási és kosaras emelő költség</t>
  </si>
  <si>
    <t>nap</t>
  </si>
  <si>
    <t xml:space="preserve">Acél fogadó szerkezet </t>
  </si>
  <si>
    <t>kg</t>
  </si>
  <si>
    <t>Irodaház korlát beépítése, festett felülettel</t>
  </si>
  <si>
    <t>fm</t>
  </si>
  <si>
    <t>Tűzlétra gyártása és beépítése</t>
  </si>
  <si>
    <t xml:space="preserve">Szerelt szerkezetek </t>
  </si>
  <si>
    <t>Szendvicspanel tetőburkolat</t>
  </si>
  <si>
    <t>Szendvicspanel oldalfalburkolat</t>
  </si>
  <si>
    <t>Tetőszelemen Z200</t>
  </si>
  <si>
    <t>Másodlagos acélszerkezetek tűzgátló festése (30 perces)</t>
  </si>
  <si>
    <t>Bádogozás</t>
  </si>
  <si>
    <t>Ereszcsatorna rendszer</t>
  </si>
  <si>
    <t>m</t>
  </si>
  <si>
    <t>Lefolyó csatorna rendszer</t>
  </si>
  <si>
    <t>Szegélyezés gyártása csarnokra</t>
  </si>
  <si>
    <t>Szegélyezés gyártása nyílászárókra</t>
  </si>
  <si>
    <t>Szegélyezés helyszíni szerelése</t>
  </si>
  <si>
    <t>Belső munkák</t>
  </si>
  <si>
    <t>Gipszkarton válaszfal építése, szigeteléssel</t>
  </si>
  <si>
    <t>Gipszkarton előtétfal építése</t>
  </si>
  <si>
    <t>Álmennyezet (kazettás, látszó bordás)</t>
  </si>
  <si>
    <t>Burkolás (hidegburkolás, 2.500,- Ft anyagárral)</t>
  </si>
  <si>
    <t xml:space="preserve">Gipszkarton felületek glettelése </t>
  </si>
  <si>
    <t>Gipszkarton felületek festése</t>
  </si>
  <si>
    <t>Földszinti szociális blokk kialakítása terv szerint</t>
  </si>
  <si>
    <t>Szigetelések</t>
  </si>
  <si>
    <t>Kenhető vízszigetelés vizes helységekben</t>
  </si>
  <si>
    <t>Aljzatszigetelés lépésálló 5 cm</t>
  </si>
  <si>
    <t>PE fólia terítés</t>
  </si>
  <si>
    <t>Geotextília terítés 2 rétegben</t>
  </si>
  <si>
    <t>Nyílászárók</t>
  </si>
  <si>
    <t>1x1 méteres fehér, műanyag nyílászáró</t>
  </si>
  <si>
    <t>1x2 méteres fehér, műanyag személyi bejáró</t>
  </si>
  <si>
    <t>1x0,5 méteres fehér, műanyag nyílászáró</t>
  </si>
  <si>
    <t>4x4 méteres szekcionált ipari kapu</t>
  </si>
  <si>
    <t>Beltéri ajtó</t>
  </si>
  <si>
    <t>Tetőkupola (1,29 m2 hatásos nyílófelület)</t>
  </si>
  <si>
    <t>GIGA gyártócsarnok és iroda III. ütem</t>
  </si>
  <si>
    <t>Ősszesítő</t>
  </si>
  <si>
    <t>Épületgépészet előirányzat</t>
  </si>
  <si>
    <t>Épületvillamosság előirányzat</t>
  </si>
  <si>
    <t>Nettó Összesen:</t>
  </si>
  <si>
    <t>Áfa</t>
  </si>
  <si>
    <t>Bruttó Összesen: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</si>
</sst>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Ft&quot;"/>
  </numFmts>
  <fonts count="10" x14ac:knownFonts="1">
    <font>
      <sz val="11"/>
      <color theme="1"/>
      <name val="Calibri"/>
      <family val="2"/>
      <scheme val="minor"/>
    </font>
    <font>
      <sz val="10"/>
      <name val="Arial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</fills>
  <borders count="21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2" borderId="1" xfId="1" applyFont="1" applyFill="1" applyBorder="1" applyAlignment="1">
      <alignment vertical="top" wrapText="1"/>
    </xf>
    <xf numFmtId="0" fontId="2" fillId="2" borderId="2" xfId="1" applyFont="1" applyFill="1" applyBorder="1" applyAlignment="1">
      <alignment horizontal="center" vertical="top" wrapText="1"/>
    </xf>
    <xf numFmtId="4" fontId="2" fillId="2" borderId="2" xfId="1" applyNumberFormat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vertical="top" wrapText="1"/>
    </xf>
    <xf numFmtId="0" fontId="2" fillId="2" borderId="3" xfId="1" applyFont="1" applyFill="1" applyBorder="1" applyAlignment="1">
      <alignment vertical="top" wrapText="1"/>
    </xf>
    <xf numFmtId="0" fontId="1" fillId="0" borderId="0" xfId="1" applyFill="1"/>
    <xf numFmtId="0" fontId="3" fillId="0" borderId="4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/>
    </xf>
    <xf numFmtId="4" fontId="3" fillId="0" borderId="0" xfId="1" applyNumberFormat="1" applyFont="1" applyFill="1" applyBorder="1" applyAlignment="1">
      <alignment horizontal="center"/>
    </xf>
    <xf numFmtId="3" fontId="3" fillId="0" borderId="0" xfId="1" applyNumberFormat="1" applyFont="1" applyFill="1" applyBorder="1"/>
    <xf numFmtId="3" fontId="3" fillId="0" borderId="5" xfId="1" applyNumberFormat="1" applyFont="1" applyFill="1" applyBorder="1"/>
    <xf numFmtId="0" fontId="4" fillId="3" borderId="6" xfId="1" applyFont="1" applyFill="1" applyBorder="1"/>
    <xf numFmtId="0" fontId="4" fillId="3" borderId="7" xfId="1" applyFont="1" applyFill="1" applyBorder="1" applyAlignment="1">
      <alignment horizontal="center"/>
    </xf>
    <xf numFmtId="4" fontId="4" fillId="3" borderId="7" xfId="1" applyNumberFormat="1" applyFont="1" applyFill="1" applyBorder="1" applyAlignment="1">
      <alignment horizontal="center"/>
    </xf>
    <xf numFmtId="3" fontId="4" fillId="3" borderId="7" xfId="1" applyNumberFormat="1" applyFont="1" applyFill="1" applyBorder="1"/>
    <xf numFmtId="3" fontId="4" fillId="3" borderId="8" xfId="1" applyNumberFormat="1" applyFont="1" applyFill="1" applyBorder="1"/>
    <xf numFmtId="3" fontId="1" fillId="0" borderId="0" xfId="1" applyNumberFormat="1" applyFill="1"/>
    <xf numFmtId="0" fontId="4" fillId="0" borderId="9" xfId="1" applyFont="1" applyFill="1" applyBorder="1"/>
    <xf numFmtId="0" fontId="4" fillId="0" borderId="7" xfId="1" applyFont="1" applyFill="1" applyBorder="1" applyAlignment="1">
      <alignment horizontal="center"/>
    </xf>
    <xf numFmtId="4" fontId="4" fillId="0" borderId="7" xfId="1" applyNumberFormat="1" applyFont="1" applyFill="1" applyBorder="1" applyAlignment="1">
      <alignment horizontal="center"/>
    </xf>
    <xf numFmtId="3" fontId="4" fillId="0" borderId="7" xfId="1" applyNumberFormat="1" applyFont="1" applyFill="1" applyBorder="1"/>
    <xf numFmtId="3" fontId="4" fillId="0" borderId="9" xfId="1" applyNumberFormat="1" applyFont="1" applyFill="1" applyBorder="1"/>
    <xf numFmtId="0" fontId="2" fillId="2" borderId="10" xfId="1" applyFont="1" applyFill="1" applyBorder="1" applyAlignment="1">
      <alignment vertical="top" wrapText="1"/>
    </xf>
    <xf numFmtId="0" fontId="2" fillId="2" borderId="11" xfId="1" applyFont="1" applyFill="1" applyBorder="1" applyAlignment="1">
      <alignment horizontal="center" vertical="top" wrapText="1"/>
    </xf>
    <xf numFmtId="4" fontId="2" fillId="2" borderId="11" xfId="1" applyNumberFormat="1" applyFont="1" applyFill="1" applyBorder="1" applyAlignment="1">
      <alignment horizontal="center" vertical="top" wrapText="1"/>
    </xf>
    <xf numFmtId="0" fontId="2" fillId="2" borderId="11" xfId="1" applyFont="1" applyFill="1" applyBorder="1" applyAlignment="1">
      <alignment vertical="top" wrapText="1"/>
    </xf>
    <xf numFmtId="0" fontId="2" fillId="2" borderId="12" xfId="1" applyFont="1" applyFill="1" applyBorder="1" applyAlignment="1">
      <alignment vertical="top" wrapText="1"/>
    </xf>
    <xf numFmtId="0" fontId="3" fillId="0" borderId="13" xfId="1" applyFont="1" applyFill="1" applyBorder="1" applyAlignment="1">
      <alignment wrapText="1"/>
    </xf>
    <xf numFmtId="0" fontId="3" fillId="0" borderId="14" xfId="1" applyFont="1" applyFill="1" applyBorder="1" applyAlignment="1">
      <alignment horizontal="center"/>
    </xf>
    <xf numFmtId="4" fontId="3" fillId="0" borderId="14" xfId="1" applyNumberFormat="1" applyFont="1" applyFill="1" applyBorder="1" applyAlignment="1">
      <alignment horizontal="center"/>
    </xf>
    <xf numFmtId="3" fontId="3" fillId="0" borderId="14" xfId="1" applyNumberFormat="1" applyFont="1" applyFill="1" applyBorder="1"/>
    <xf numFmtId="0" fontId="1" fillId="0" borderId="0" xfId="1" applyFill="1" applyBorder="1"/>
    <xf numFmtId="0" fontId="3" fillId="0" borderId="15" xfId="1" applyFont="1" applyFill="1" applyBorder="1" applyAlignment="1">
      <alignment wrapText="1"/>
    </xf>
    <xf numFmtId="0" fontId="3" fillId="0" borderId="0" xfId="1" applyFont="1" applyFill="1" applyBorder="1" applyAlignment="1">
      <alignment wrapText="1"/>
    </xf>
    <xf numFmtId="0" fontId="4" fillId="0" borderId="14" xfId="1" applyFont="1" applyFill="1" applyBorder="1"/>
    <xf numFmtId="0" fontId="4" fillId="0" borderId="0" xfId="1" applyFont="1" applyFill="1" applyBorder="1" applyAlignment="1">
      <alignment horizontal="center"/>
    </xf>
    <xf numFmtId="4" fontId="4" fillId="0" borderId="0" xfId="1" applyNumberFormat="1" applyFont="1" applyFill="1" applyBorder="1" applyAlignment="1">
      <alignment horizontal="center"/>
    </xf>
    <xf numFmtId="3" fontId="4" fillId="0" borderId="0" xfId="1" applyNumberFormat="1" applyFont="1" applyFill="1" applyBorder="1"/>
    <xf numFmtId="3" fontId="4" fillId="0" borderId="14" xfId="1" applyNumberFormat="1" applyFont="1" applyFill="1" applyBorder="1"/>
    <xf numFmtId="0" fontId="5" fillId="0" borderId="0" xfId="1" applyFont="1" applyFill="1"/>
    <xf numFmtId="0" fontId="3" fillId="0" borderId="4" xfId="1" applyFont="1" applyFill="1" applyBorder="1" applyAlignment="1">
      <alignment vertical="top" wrapText="1"/>
    </xf>
    <xf numFmtId="0" fontId="3" fillId="0" borderId="0" xfId="1" applyFont="1" applyFill="1" applyBorder="1" applyAlignment="1">
      <alignment horizontal="center" vertical="top" wrapText="1"/>
    </xf>
    <xf numFmtId="4" fontId="3" fillId="0" borderId="0" xfId="1" applyNumberFormat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vertical="top" wrapText="1"/>
    </xf>
    <xf numFmtId="0" fontId="4" fillId="0" borderId="0" xfId="1" applyFont="1" applyFill="1" applyAlignment="1">
      <alignment horizontal="center"/>
    </xf>
    <xf numFmtId="4" fontId="4" fillId="0" borderId="0" xfId="1" applyNumberFormat="1" applyFont="1" applyFill="1" applyAlignment="1">
      <alignment horizontal="center"/>
    </xf>
    <xf numFmtId="3" fontId="4" fillId="0" borderId="0" xfId="1" applyNumberFormat="1" applyFont="1" applyFill="1"/>
    <xf numFmtId="0" fontId="4" fillId="3" borderId="16" xfId="1" applyFont="1" applyFill="1" applyBorder="1"/>
    <xf numFmtId="0" fontId="4" fillId="3" borderId="17" xfId="1" applyFont="1" applyFill="1" applyBorder="1" applyAlignment="1">
      <alignment horizontal="center"/>
    </xf>
    <xf numFmtId="4" fontId="4" fillId="3" borderId="17" xfId="1" applyNumberFormat="1" applyFont="1" applyFill="1" applyBorder="1" applyAlignment="1">
      <alignment horizontal="center"/>
    </xf>
    <xf numFmtId="3" fontId="4" fillId="3" borderId="17" xfId="1" applyNumberFormat="1" applyFont="1" applyFill="1" applyBorder="1"/>
    <xf numFmtId="3" fontId="4" fillId="3" borderId="18" xfId="1" applyNumberFormat="1" applyFont="1" applyFill="1" applyBorder="1"/>
    <xf numFmtId="0" fontId="3" fillId="0" borderId="4" xfId="1" applyFont="1" applyFill="1" applyBorder="1" applyAlignment="1">
      <alignment wrapText="1"/>
    </xf>
    <xf numFmtId="0" fontId="3" fillId="0" borderId="19" xfId="1" applyFont="1" applyFill="1" applyBorder="1" applyAlignment="1">
      <alignment wrapText="1"/>
    </xf>
    <xf numFmtId="0" fontId="3" fillId="0" borderId="20" xfId="1" applyFont="1" applyFill="1" applyBorder="1" applyAlignment="1">
      <alignment horizontal="center"/>
    </xf>
    <xf numFmtId="4" fontId="3" fillId="0" borderId="20" xfId="1" applyNumberFormat="1" applyFont="1" applyFill="1" applyBorder="1" applyAlignment="1">
      <alignment horizontal="center"/>
    </xf>
    <xf numFmtId="3" fontId="3" fillId="0" borderId="20" xfId="1" applyNumberFormat="1" applyFont="1" applyFill="1" applyBorder="1"/>
    <xf numFmtId="0" fontId="1" fillId="0" borderId="4" xfId="1" applyFill="1" applyBorder="1"/>
    <xf numFmtId="0" fontId="6" fillId="0" borderId="0" xfId="1" applyFont="1" applyFill="1"/>
    <xf numFmtId="4" fontId="6" fillId="0" borderId="0" xfId="1" applyNumberFormat="1" applyFont="1" applyFill="1"/>
    <xf numFmtId="0" fontId="7" fillId="0" borderId="0" xfId="1" applyFont="1" applyFill="1"/>
    <xf numFmtId="0" fontId="1" fillId="0" borderId="0" xfId="1"/>
    <xf numFmtId="164" fontId="1" fillId="0" borderId="0" xfId="1" applyNumberFormat="1"/>
    <xf numFmtId="164" fontId="7" fillId="0" borderId="0" xfId="1" applyNumberFormat="1" applyFont="1"/>
    <xf numFmtId="0" fontId="8" fillId="2" borderId="0" xfId="1" applyFont="1" applyFill="1"/>
    <xf numFmtId="0" fontId="9" fillId="2" borderId="0" xfId="1" applyFont="1" applyFill="1"/>
    <xf numFmtId="164" fontId="9" fillId="2" borderId="0" xfId="1" applyNumberFormat="1" applyFont="1" applyFill="1"/>
    <xf numFmtId="0" fontId="5" fillId="0" borderId="0" xfId="1" applyFont="1"/>
    <xf numFmtId="9" fontId="1" fillId="0" borderId="0" xfId="1" applyNumberFormat="1"/>
    <xf numFmtId="164" fontId="8" fillId="2" borderId="0" xfId="1" applyNumberFormat="1" applyFont="1" applyFill="1"/>
    <xf numFmtId="0" fontId="5" fillId="0" borderId="0" xfId="1" applyFont="1" applyAlignment="1">
      <alignment horizontal="left"/>
    </xf>
    <xf numFmtId="0" fontId="1" fillId="0" borderId="0" xfId="1" applyAlignment="1">
      <alignment horizontal="left"/>
    </xf>
    <xf numFmtId="164" fontId="8" fillId="2" borderId="0" xfId="1" applyNumberFormat="1" applyFont="1" applyFill="1" applyAlignment="1">
      <alignment horizontal="right"/>
    </xf>
    <xf numFmtId="0" fontId="7" fillId="2" borderId="0" xfId="1" applyFont="1" applyFill="1" applyAlignment="1">
      <alignment horizontal="center" vertical="center" wrapText="1"/>
    </xf>
    <xf numFmtId="0" fontId="7" fillId="0" borderId="0" xfId="1" applyFont="1" applyAlignment="1">
      <alignment wrapText="1"/>
    </xf>
    <xf numFmtId="0" fontId="1" fillId="0" borderId="0" xfId="1" applyAlignment="1">
      <alignment wrapText="1"/>
    </xf>
    <xf numFmtId="0" fontId="1" fillId="2" borderId="0" xfId="1" applyFill="1" applyAlignment="1">
      <alignment horizontal="center"/>
    </xf>
  </cellXfs>
  <cellStyles count="2">
    <cellStyle name="Normál" xfId="0" builtinId="0"/>
    <cellStyle name="Normá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em&#233;r\Desktop\GIGA%20%20csarnok%20&#233;s%20iroda%20III.%20&#252;tem-%20&#225;razatlan%20kltv.%20&#201;p&#237;t&#233;szet-statik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őösszesítő"/>
      <sheetName val="Tétellista"/>
    </sheetNames>
    <sheetDataSet>
      <sheetData sheetId="0"/>
      <sheetData sheetId="1">
        <row r="1">
          <cell r="A1" t="str">
            <v>Irtás, föld és sziklamunka</v>
          </cell>
        </row>
        <row r="5">
          <cell r="F5">
            <v>0</v>
          </cell>
          <cell r="G5">
            <v>0</v>
          </cell>
          <cell r="H5">
            <v>0</v>
          </cell>
        </row>
        <row r="7">
          <cell r="A7" t="str">
            <v>Síkalapozás és betonozási munkák</v>
          </cell>
        </row>
        <row r="18">
          <cell r="F18">
            <v>0</v>
          </cell>
          <cell r="G18">
            <v>0</v>
          </cell>
          <cell r="H18">
            <v>0</v>
          </cell>
        </row>
        <row r="20">
          <cell r="A20" t="str">
            <v>Vasbeton és acél kiegészítő szerkezeti elemek</v>
          </cell>
        </row>
        <row r="28">
          <cell r="F28">
            <v>0</v>
          </cell>
          <cell r="G28">
            <v>0</v>
          </cell>
          <cell r="H28">
            <v>0</v>
          </cell>
        </row>
        <row r="30">
          <cell r="A30" t="str">
            <v xml:space="preserve">Szerelt szerkezetek </v>
          </cell>
        </row>
        <row r="35">
          <cell r="F35">
            <v>0</v>
          </cell>
          <cell r="G35">
            <v>0</v>
          </cell>
          <cell r="H35">
            <v>0</v>
          </cell>
        </row>
        <row r="37">
          <cell r="A37" t="str">
            <v>Bádogozás</v>
          </cell>
        </row>
        <row r="43">
          <cell r="F43">
            <v>0</v>
          </cell>
          <cell r="G43">
            <v>0</v>
          </cell>
          <cell r="H43">
            <v>0</v>
          </cell>
        </row>
        <row r="45">
          <cell r="A45" t="str">
            <v>Belső munkák</v>
          </cell>
        </row>
        <row r="53">
          <cell r="F53">
            <v>0</v>
          </cell>
          <cell r="G53">
            <v>0</v>
          </cell>
          <cell r="H53">
            <v>0</v>
          </cell>
        </row>
        <row r="55">
          <cell r="A55" t="str">
            <v>Szigetelések</v>
          </cell>
        </row>
        <row r="60">
          <cell r="F60">
            <v>0</v>
          </cell>
          <cell r="G60">
            <v>0</v>
          </cell>
          <cell r="H60">
            <v>0</v>
          </cell>
        </row>
        <row r="69">
          <cell r="F69">
            <v>0</v>
          </cell>
          <cell r="G69">
            <v>0</v>
          </cell>
          <cell r="H6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activeCell="K17" sqref="K17"/>
    </sheetView>
  </sheetViews>
  <sheetFormatPr defaultRowHeight="12.75" x14ac:dyDescent="0.2"/>
  <cols>
    <col min="1" max="1" width="12" style="62" bestFit="1" customWidth="1"/>
    <col min="2" max="5" width="9.140625" style="62"/>
    <col min="6" max="6" width="13.5703125" style="62" customWidth="1"/>
    <col min="7" max="7" width="12.28515625" style="62" customWidth="1"/>
    <col min="8" max="8" width="16.5703125" style="62" customWidth="1"/>
    <col min="9" max="16384" width="9.140625" style="62"/>
  </cols>
  <sheetData>
    <row r="1" spans="1:8" ht="12.75" customHeight="1" x14ac:dyDescent="0.2">
      <c r="A1" s="74" t="s">
        <v>72</v>
      </c>
      <c r="B1" s="74"/>
      <c r="C1" s="74"/>
      <c r="D1" s="74"/>
      <c r="E1" s="74"/>
      <c r="F1" s="74"/>
      <c r="G1" s="74"/>
      <c r="H1" s="74"/>
    </row>
    <row r="2" spans="1:8" x14ac:dyDescent="0.2">
      <c r="A2" s="74"/>
      <c r="B2" s="74"/>
      <c r="C2" s="74"/>
      <c r="D2" s="74"/>
      <c r="E2" s="74"/>
      <c r="F2" s="74"/>
      <c r="G2" s="74"/>
      <c r="H2" s="74"/>
    </row>
    <row r="4" spans="1:8" ht="24.75" customHeight="1" x14ac:dyDescent="0.2">
      <c r="A4" s="75"/>
      <c r="B4" s="76"/>
      <c r="C4" s="76"/>
      <c r="D4" s="76"/>
      <c r="E4" s="76"/>
      <c r="F4" s="76"/>
      <c r="G4" s="76"/>
      <c r="H4" s="76"/>
    </row>
    <row r="6" spans="1:8" x14ac:dyDescent="0.2">
      <c r="A6" s="77" t="s">
        <v>73</v>
      </c>
      <c r="B6" s="77"/>
      <c r="C6" s="77"/>
      <c r="D6" s="77"/>
      <c r="E6" s="77"/>
      <c r="F6" s="77"/>
      <c r="G6" s="77"/>
      <c r="H6" s="77"/>
    </row>
    <row r="7" spans="1:8" x14ac:dyDescent="0.2">
      <c r="A7" s="72" t="str">
        <f>[1]Tétellista!A1</f>
        <v>Irtás, föld és sziklamunka</v>
      </c>
      <c r="B7" s="72"/>
      <c r="C7" s="72"/>
      <c r="D7" s="72"/>
      <c r="E7" s="72"/>
      <c r="F7" s="63">
        <f>[1]Tétellista!F5</f>
        <v>0</v>
      </c>
      <c r="G7" s="63">
        <f>[1]Tétellista!G5</f>
        <v>0</v>
      </c>
      <c r="H7" s="64">
        <f>[1]Tétellista!H5</f>
        <v>0</v>
      </c>
    </row>
    <row r="8" spans="1:8" x14ac:dyDescent="0.2">
      <c r="A8" s="72" t="str">
        <f>[1]Tétellista!A7</f>
        <v>Síkalapozás és betonozási munkák</v>
      </c>
      <c r="B8" s="72"/>
      <c r="C8" s="72"/>
      <c r="D8" s="72"/>
      <c r="E8" s="72"/>
      <c r="F8" s="63">
        <f>[1]Tétellista!F18</f>
        <v>0</v>
      </c>
      <c r="G8" s="63">
        <f>[1]Tétellista!G18</f>
        <v>0</v>
      </c>
      <c r="H8" s="64">
        <f>[1]Tétellista!H18</f>
        <v>0</v>
      </c>
    </row>
    <row r="9" spans="1:8" x14ac:dyDescent="0.2">
      <c r="A9" s="72" t="str">
        <f>[1]Tétellista!A20</f>
        <v>Vasbeton és acél kiegészítő szerkezeti elemek</v>
      </c>
      <c r="B9" s="72"/>
      <c r="C9" s="72"/>
      <c r="D9" s="72"/>
      <c r="E9" s="72"/>
      <c r="F9" s="63">
        <f>[1]Tétellista!F28</f>
        <v>0</v>
      </c>
      <c r="G9" s="63">
        <f>[1]Tétellista!G28</f>
        <v>0</v>
      </c>
      <c r="H9" s="64">
        <f>[1]Tétellista!H28</f>
        <v>0</v>
      </c>
    </row>
    <row r="10" spans="1:8" x14ac:dyDescent="0.2">
      <c r="A10" s="72" t="str">
        <f>[1]Tétellista!A30</f>
        <v xml:space="preserve">Szerelt szerkezetek </v>
      </c>
      <c r="B10" s="72"/>
      <c r="C10" s="72"/>
      <c r="D10" s="72"/>
      <c r="E10" s="72"/>
      <c r="F10" s="63">
        <f>[1]Tétellista!F35</f>
        <v>0</v>
      </c>
      <c r="G10" s="63">
        <f>[1]Tétellista!G35</f>
        <v>0</v>
      </c>
      <c r="H10" s="64">
        <f>[1]Tétellista!H35</f>
        <v>0</v>
      </c>
    </row>
    <row r="11" spans="1:8" x14ac:dyDescent="0.2">
      <c r="A11" s="72" t="str">
        <f>[1]Tétellista!A37</f>
        <v>Bádogozás</v>
      </c>
      <c r="B11" s="72"/>
      <c r="C11" s="72"/>
      <c r="D11" s="72"/>
      <c r="E11" s="72"/>
      <c r="F11" s="63">
        <f>[1]Tétellista!F43</f>
        <v>0</v>
      </c>
      <c r="G11" s="63">
        <f>[1]Tétellista!G43</f>
        <v>0</v>
      </c>
      <c r="H11" s="64">
        <f>[1]Tétellista!H43</f>
        <v>0</v>
      </c>
    </row>
    <row r="12" spans="1:8" x14ac:dyDescent="0.2">
      <c r="A12" s="72" t="str">
        <f>[1]Tétellista!A45</f>
        <v>Belső munkák</v>
      </c>
      <c r="B12" s="72"/>
      <c r="C12" s="72"/>
      <c r="D12" s="72"/>
      <c r="E12" s="72"/>
      <c r="F12" s="63">
        <f>[1]Tétellista!F53</f>
        <v>0</v>
      </c>
      <c r="G12" s="63">
        <f>[1]Tétellista!G53</f>
        <v>0</v>
      </c>
      <c r="H12" s="64">
        <f>[1]Tétellista!H53</f>
        <v>0</v>
      </c>
    </row>
    <row r="13" spans="1:8" x14ac:dyDescent="0.2">
      <c r="A13" s="72" t="str">
        <f>[1]Tétellista!A55</f>
        <v>Szigetelések</v>
      </c>
      <c r="B13" s="72"/>
      <c r="C13" s="72"/>
      <c r="D13" s="72"/>
      <c r="E13" s="72"/>
      <c r="F13" s="63">
        <f>[1]Tétellista!F60</f>
        <v>0</v>
      </c>
      <c r="G13" s="63">
        <f>[1]Tétellista!G60</f>
        <v>0</v>
      </c>
      <c r="H13" s="64">
        <f>[1]Tétellista!H60</f>
        <v>0</v>
      </c>
    </row>
    <row r="14" spans="1:8" x14ac:dyDescent="0.2">
      <c r="A14" s="71" t="s">
        <v>65</v>
      </c>
      <c r="B14" s="72"/>
      <c r="C14" s="72"/>
      <c r="D14" s="72"/>
      <c r="E14" s="72"/>
      <c r="F14" s="63">
        <f>[1]Tétellista!F69</f>
        <v>0</v>
      </c>
      <c r="G14" s="63">
        <f>[1]Tétellista!G69</f>
        <v>0</v>
      </c>
      <c r="H14" s="64">
        <f>[1]Tétellista!H69</f>
        <v>0</v>
      </c>
    </row>
    <row r="15" spans="1:8" x14ac:dyDescent="0.2">
      <c r="A15" s="71" t="s">
        <v>74</v>
      </c>
      <c r="B15" s="72"/>
      <c r="C15" s="72"/>
      <c r="D15" s="72"/>
      <c r="E15" s="72"/>
      <c r="F15" s="63"/>
      <c r="G15" s="63"/>
      <c r="H15" s="64">
        <f>F15+G15</f>
        <v>0</v>
      </c>
    </row>
    <row r="16" spans="1:8" x14ac:dyDescent="0.2">
      <c r="A16" s="71" t="s">
        <v>75</v>
      </c>
      <c r="B16" s="72"/>
      <c r="C16" s="72"/>
      <c r="D16" s="72"/>
      <c r="E16" s="72"/>
      <c r="F16" s="63"/>
      <c r="G16" s="63"/>
      <c r="H16" s="64">
        <f>F16+G16</f>
        <v>0</v>
      </c>
    </row>
    <row r="17" spans="1:8" ht="18" x14ac:dyDescent="0.25">
      <c r="A17" s="65" t="s">
        <v>76</v>
      </c>
      <c r="B17" s="66"/>
      <c r="C17" s="66"/>
      <c r="D17" s="66"/>
      <c r="E17" s="66"/>
      <c r="F17" s="67"/>
      <c r="G17" s="73">
        <f>SUM(H7:H16)</f>
        <v>0</v>
      </c>
      <c r="H17" s="73"/>
    </row>
    <row r="18" spans="1:8" x14ac:dyDescent="0.2">
      <c r="A18" s="68" t="s">
        <v>77</v>
      </c>
      <c r="B18" s="69">
        <v>0</v>
      </c>
      <c r="F18" s="63"/>
      <c r="G18" s="63"/>
      <c r="H18" s="63">
        <f>G17*B18</f>
        <v>0</v>
      </c>
    </row>
    <row r="19" spans="1:8" ht="15.75" x14ac:dyDescent="0.25">
      <c r="A19" s="65" t="s">
        <v>78</v>
      </c>
      <c r="B19" s="65"/>
      <c r="C19" s="65"/>
      <c r="D19" s="65"/>
      <c r="E19" s="65"/>
      <c r="F19" s="70"/>
      <c r="G19" s="70"/>
      <c r="H19" s="70">
        <f>SUM(G17:H18)</f>
        <v>0</v>
      </c>
    </row>
    <row r="20" spans="1:8" x14ac:dyDescent="0.2">
      <c r="F20" s="63"/>
      <c r="G20" s="63"/>
      <c r="H20" s="63"/>
    </row>
    <row r="21" spans="1:8" x14ac:dyDescent="0.2">
      <c r="F21" s="63"/>
      <c r="G21" s="63"/>
      <c r="H21" s="63"/>
    </row>
    <row r="22" spans="1:8" x14ac:dyDescent="0.2">
      <c r="A22" s="68"/>
    </row>
  </sheetData>
  <mergeCells count="14">
    <mergeCell ref="A9:E9"/>
    <mergeCell ref="A1:H2"/>
    <mergeCell ref="A4:H4"/>
    <mergeCell ref="A6:H6"/>
    <mergeCell ref="A7:E7"/>
    <mergeCell ref="A8:E8"/>
    <mergeCell ref="A16:E16"/>
    <mergeCell ref="G17:H17"/>
    <mergeCell ref="A10:E10"/>
    <mergeCell ref="A11:E11"/>
    <mergeCell ref="A12:E12"/>
    <mergeCell ref="A13:E13"/>
    <mergeCell ref="A14:E14"/>
    <mergeCell ref="A15:E15"/>
  </mergeCells>
  <pageMargins left="0.74803149606299213" right="0.74803149606299213" top="0.98425196850393704" bottom="0.98425196850393704" header="0.51181102362204722" footer="0.51181102362204722"/>
  <pageSetup orientation="portrait" verticalDpi="0" r:id="rId1"/>
  <headerFooter alignWithMargins="0">
    <oddHeader>&amp;LSIMO TRADE KFT.&amp;CÍVES CSARNOK&amp;R2011. AGUSZTUS</oddHeader>
    <oddFooter>&amp;LKészítette: Orbán Zsolt&amp;R&amp;N/&amp;P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70"/>
  <sheetViews>
    <sheetView zoomScale="70" zoomScaleNormal="70" workbookViewId="0">
      <selection activeCell="M16" sqref="M16"/>
    </sheetView>
  </sheetViews>
  <sheetFormatPr defaultRowHeight="15" x14ac:dyDescent="0.2"/>
  <cols>
    <col min="1" max="1" width="50.28515625" style="59" bestFit="1" customWidth="1"/>
    <col min="2" max="2" width="8.5703125" style="59" bestFit="1" customWidth="1"/>
    <col min="3" max="3" width="11.140625" style="60" bestFit="1" customWidth="1"/>
    <col min="4" max="4" width="11.140625" style="59" bestFit="1" customWidth="1"/>
    <col min="5" max="5" width="10.7109375" style="59" bestFit="1" customWidth="1"/>
    <col min="6" max="6" width="18.7109375" style="59" bestFit="1" customWidth="1"/>
    <col min="7" max="7" width="15" style="59" bestFit="1" customWidth="1"/>
    <col min="8" max="8" width="18" style="59" customWidth="1"/>
    <col min="9" max="10" width="9.140625" style="6"/>
    <col min="11" max="11" width="9.5703125" style="6" bestFit="1" customWidth="1"/>
    <col min="12" max="12" width="9.140625" style="6"/>
    <col min="13" max="13" width="9.7109375" style="6" bestFit="1" customWidth="1"/>
    <col min="14" max="18" width="9.140625" style="6"/>
    <col min="19" max="19" width="12.140625" style="6" customWidth="1"/>
    <col min="20" max="16384" width="9.140625" style="6"/>
  </cols>
  <sheetData>
    <row r="1" spans="1:16" ht="31.5" x14ac:dyDescent="0.2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</row>
    <row r="2" spans="1:16" ht="15.75" x14ac:dyDescent="0.25">
      <c r="A2" s="7" t="s">
        <v>8</v>
      </c>
      <c r="B2" s="8" t="s">
        <v>9</v>
      </c>
      <c r="C2" s="9">
        <v>80</v>
      </c>
      <c r="D2" s="10"/>
      <c r="E2" s="10"/>
      <c r="F2" s="10">
        <f>C2*D2</f>
        <v>0</v>
      </c>
      <c r="G2" s="10">
        <f>C2*E2</f>
        <v>0</v>
      </c>
      <c r="H2" s="11">
        <f>F2+G2</f>
        <v>0</v>
      </c>
    </row>
    <row r="3" spans="1:16" ht="15.75" x14ac:dyDescent="0.25">
      <c r="A3" s="7" t="s">
        <v>10</v>
      </c>
      <c r="B3" s="8" t="s">
        <v>9</v>
      </c>
      <c r="C3" s="9">
        <v>50</v>
      </c>
      <c r="D3" s="10"/>
      <c r="E3" s="10"/>
      <c r="F3" s="10">
        <f>C3*D3</f>
        <v>0</v>
      </c>
      <c r="G3" s="10">
        <f>C3*E3</f>
        <v>0</v>
      </c>
      <c r="H3" s="11">
        <f>F3+G3</f>
        <v>0</v>
      </c>
    </row>
    <row r="4" spans="1:16" ht="15.75" x14ac:dyDescent="0.25">
      <c r="A4" s="7" t="s">
        <v>11</v>
      </c>
      <c r="B4" s="8" t="s">
        <v>9</v>
      </c>
      <c r="C4" s="9">
        <v>550</v>
      </c>
      <c r="D4" s="10"/>
      <c r="E4" s="10"/>
      <c r="F4" s="10">
        <v>0</v>
      </c>
      <c r="G4" s="10">
        <f>C4*E4</f>
        <v>0</v>
      </c>
      <c r="H4" s="11">
        <f>F4+G4</f>
        <v>0</v>
      </c>
    </row>
    <row r="5" spans="1:16" ht="18.75" x14ac:dyDescent="0.3">
      <c r="A5" s="12" t="s">
        <v>12</v>
      </c>
      <c r="B5" s="13"/>
      <c r="C5" s="14"/>
      <c r="D5" s="15"/>
      <c r="E5" s="15"/>
      <c r="F5" s="15">
        <f>SUM(F2:F2)</f>
        <v>0</v>
      </c>
      <c r="G5" s="15">
        <f>SUM(G2:G4)</f>
        <v>0</v>
      </c>
      <c r="H5" s="16">
        <f>SUM(H2:H4)</f>
        <v>0</v>
      </c>
      <c r="M5" s="17"/>
      <c r="P5" s="17"/>
    </row>
    <row r="6" spans="1:16" ht="18.75" x14ac:dyDescent="0.3">
      <c r="A6" s="18"/>
      <c r="B6" s="19"/>
      <c r="C6" s="20"/>
      <c r="D6" s="21"/>
      <c r="E6" s="21"/>
      <c r="F6" s="21"/>
      <c r="G6" s="21"/>
      <c r="H6" s="22"/>
      <c r="M6" s="17"/>
      <c r="P6" s="17"/>
    </row>
    <row r="7" spans="1:16" ht="31.5" x14ac:dyDescent="0.2">
      <c r="A7" s="23" t="s">
        <v>13</v>
      </c>
      <c r="B7" s="24" t="s">
        <v>1</v>
      </c>
      <c r="C7" s="25" t="s">
        <v>2</v>
      </c>
      <c r="D7" s="26" t="s">
        <v>3</v>
      </c>
      <c r="E7" s="26" t="s">
        <v>4</v>
      </c>
      <c r="F7" s="26" t="s">
        <v>5</v>
      </c>
      <c r="G7" s="26" t="s">
        <v>6</v>
      </c>
      <c r="H7" s="27" t="s">
        <v>7</v>
      </c>
      <c r="M7" s="17"/>
      <c r="P7" s="17"/>
    </row>
    <row r="8" spans="1:16" ht="15.75" x14ac:dyDescent="0.25">
      <c r="A8" s="28" t="s">
        <v>14</v>
      </c>
      <c r="B8" s="29" t="s">
        <v>9</v>
      </c>
      <c r="C8" s="30">
        <v>80</v>
      </c>
      <c r="D8" s="31"/>
      <c r="E8" s="31"/>
      <c r="F8" s="31">
        <f>C8*D8</f>
        <v>0</v>
      </c>
      <c r="G8" s="31">
        <f>C8*E8</f>
        <v>0</v>
      </c>
      <c r="H8" s="11">
        <f>SUM(F8:G8)</f>
        <v>0</v>
      </c>
      <c r="I8" s="32"/>
    </row>
    <row r="9" spans="1:16" ht="15.75" x14ac:dyDescent="0.25">
      <c r="A9" s="33" t="s">
        <v>15</v>
      </c>
      <c r="B9" s="8" t="s">
        <v>9</v>
      </c>
      <c r="C9" s="9">
        <v>150</v>
      </c>
      <c r="D9" s="10"/>
      <c r="E9" s="10"/>
      <c r="F9" s="10">
        <f t="shared" ref="F9:F17" si="0">C9*D9</f>
        <v>0</v>
      </c>
      <c r="G9" s="10">
        <f t="shared" ref="G9:G17" si="1">C9*E9</f>
        <v>0</v>
      </c>
      <c r="H9" s="11">
        <f t="shared" ref="H9:H17" si="2">SUM(F9:G9)</f>
        <v>0</v>
      </c>
      <c r="I9" s="32"/>
    </row>
    <row r="10" spans="1:16" ht="15.75" x14ac:dyDescent="0.25">
      <c r="A10" s="33" t="s">
        <v>16</v>
      </c>
      <c r="B10" s="8" t="s">
        <v>9</v>
      </c>
      <c r="C10" s="9">
        <v>60</v>
      </c>
      <c r="D10" s="10"/>
      <c r="E10" s="10"/>
      <c r="F10" s="10">
        <f t="shared" si="0"/>
        <v>0</v>
      </c>
      <c r="G10" s="10">
        <f t="shared" si="1"/>
        <v>0</v>
      </c>
      <c r="H10" s="11">
        <f t="shared" si="2"/>
        <v>0</v>
      </c>
      <c r="I10" s="32"/>
    </row>
    <row r="11" spans="1:16" ht="15.75" x14ac:dyDescent="0.25">
      <c r="A11" s="33" t="s">
        <v>17</v>
      </c>
      <c r="B11" s="8" t="s">
        <v>18</v>
      </c>
      <c r="C11" s="9">
        <v>800</v>
      </c>
      <c r="D11" s="10"/>
      <c r="E11" s="10"/>
      <c r="F11" s="10">
        <f t="shared" si="0"/>
        <v>0</v>
      </c>
      <c r="G11" s="10">
        <f t="shared" si="1"/>
        <v>0</v>
      </c>
      <c r="H11" s="11">
        <f t="shared" si="2"/>
        <v>0</v>
      </c>
      <c r="I11" s="32"/>
    </row>
    <row r="12" spans="1:16" ht="15.75" x14ac:dyDescent="0.25">
      <c r="A12" s="33" t="s">
        <v>19</v>
      </c>
      <c r="B12" s="8" t="s">
        <v>20</v>
      </c>
      <c r="C12" s="9">
        <v>5</v>
      </c>
      <c r="D12" s="10"/>
      <c r="E12" s="10"/>
      <c r="F12" s="10">
        <f t="shared" si="0"/>
        <v>0</v>
      </c>
      <c r="G12" s="10">
        <f t="shared" si="1"/>
        <v>0</v>
      </c>
      <c r="H12" s="11">
        <f t="shared" si="2"/>
        <v>0</v>
      </c>
      <c r="I12" s="32"/>
    </row>
    <row r="13" spans="1:16" ht="15.75" x14ac:dyDescent="0.25">
      <c r="A13" s="33" t="s">
        <v>21</v>
      </c>
      <c r="B13" s="8" t="s">
        <v>18</v>
      </c>
      <c r="C13" s="9">
        <v>500</v>
      </c>
      <c r="D13" s="10"/>
      <c r="E13" s="10"/>
      <c r="F13" s="10">
        <f t="shared" si="0"/>
        <v>0</v>
      </c>
      <c r="G13" s="10">
        <f t="shared" si="1"/>
        <v>0</v>
      </c>
      <c r="H13" s="11">
        <f t="shared" si="2"/>
        <v>0</v>
      </c>
      <c r="I13" s="32"/>
    </row>
    <row r="14" spans="1:16" ht="15.75" x14ac:dyDescent="0.25">
      <c r="A14" s="33" t="s">
        <v>22</v>
      </c>
      <c r="B14" s="8" t="s">
        <v>18</v>
      </c>
      <c r="C14" s="9">
        <v>500</v>
      </c>
      <c r="D14" s="10"/>
      <c r="E14" s="10"/>
      <c r="F14" s="10">
        <f t="shared" si="0"/>
        <v>0</v>
      </c>
      <c r="G14" s="10">
        <f t="shared" si="1"/>
        <v>0</v>
      </c>
      <c r="H14" s="11">
        <f t="shared" si="2"/>
        <v>0</v>
      </c>
      <c r="I14" s="32"/>
    </row>
    <row r="15" spans="1:16" ht="15.75" x14ac:dyDescent="0.25">
      <c r="A15" s="34" t="s">
        <v>23</v>
      </c>
      <c r="B15" s="8" t="s">
        <v>18</v>
      </c>
      <c r="C15" s="9">
        <v>500</v>
      </c>
      <c r="D15" s="10"/>
      <c r="E15" s="10"/>
      <c r="F15" s="10">
        <f t="shared" si="0"/>
        <v>0</v>
      </c>
      <c r="G15" s="10">
        <f t="shared" si="1"/>
        <v>0</v>
      </c>
      <c r="H15" s="11">
        <f t="shared" si="2"/>
        <v>0</v>
      </c>
      <c r="I15" s="32"/>
    </row>
    <row r="16" spans="1:16" ht="15.75" x14ac:dyDescent="0.25">
      <c r="A16" s="34" t="s">
        <v>24</v>
      </c>
      <c r="B16" s="8" t="s">
        <v>18</v>
      </c>
      <c r="C16" s="9">
        <v>550</v>
      </c>
      <c r="D16" s="10"/>
      <c r="E16" s="10"/>
      <c r="F16" s="10">
        <f t="shared" si="0"/>
        <v>0</v>
      </c>
      <c r="G16" s="10">
        <f t="shared" si="1"/>
        <v>0</v>
      </c>
      <c r="H16" s="11">
        <f t="shared" si="2"/>
        <v>0</v>
      </c>
      <c r="I16" s="32"/>
    </row>
    <row r="17" spans="1:19" ht="15.75" x14ac:dyDescent="0.25">
      <c r="A17" s="34" t="s">
        <v>25</v>
      </c>
      <c r="B17" s="8" t="s">
        <v>26</v>
      </c>
      <c r="C17" s="9">
        <v>1</v>
      </c>
      <c r="D17" s="10"/>
      <c r="E17" s="10"/>
      <c r="F17" s="10">
        <f t="shared" si="0"/>
        <v>0</v>
      </c>
      <c r="G17" s="10">
        <f t="shared" si="1"/>
        <v>0</v>
      </c>
      <c r="H17" s="11">
        <f t="shared" si="2"/>
        <v>0</v>
      </c>
      <c r="I17" s="32"/>
    </row>
    <row r="18" spans="1:19" ht="18.75" x14ac:dyDescent="0.3">
      <c r="A18" s="12" t="s">
        <v>12</v>
      </c>
      <c r="B18" s="13"/>
      <c r="C18" s="14"/>
      <c r="D18" s="15"/>
      <c r="E18" s="15"/>
      <c r="F18" s="15">
        <f>SUM(F8:F17)</f>
        <v>0</v>
      </c>
      <c r="G18" s="15">
        <f>SUM(G8:G17)</f>
        <v>0</v>
      </c>
      <c r="H18" s="16">
        <f>SUM(H8:H17)</f>
        <v>0</v>
      </c>
    </row>
    <row r="19" spans="1:19" ht="18.75" x14ac:dyDescent="0.3">
      <c r="A19" s="35"/>
      <c r="B19" s="36"/>
      <c r="C19" s="37"/>
      <c r="D19" s="38"/>
      <c r="E19" s="38"/>
      <c r="F19" s="38"/>
      <c r="G19" s="38"/>
      <c r="H19" s="39"/>
    </row>
    <row r="20" spans="1:19" ht="31.5" x14ac:dyDescent="0.2">
      <c r="A20" s="1" t="s">
        <v>27</v>
      </c>
      <c r="B20" s="2" t="s">
        <v>1</v>
      </c>
      <c r="C20" s="3" t="s">
        <v>2</v>
      </c>
      <c r="D20" s="4" t="s">
        <v>3</v>
      </c>
      <c r="E20" s="4" t="s">
        <v>4</v>
      </c>
      <c r="F20" s="4" t="s">
        <v>5</v>
      </c>
      <c r="G20" s="4" t="s">
        <v>6</v>
      </c>
      <c r="H20" s="5" t="s">
        <v>7</v>
      </c>
      <c r="M20" s="40"/>
    </row>
    <row r="21" spans="1:19" ht="15.75" x14ac:dyDescent="0.25">
      <c r="A21" s="41" t="s">
        <v>28</v>
      </c>
      <c r="B21" s="42" t="s">
        <v>29</v>
      </c>
      <c r="C21" s="43">
        <v>1</v>
      </c>
      <c r="D21" s="44"/>
      <c r="E21" s="44"/>
      <c r="F21" s="10">
        <f t="shared" ref="F21:F27" si="3">C21*D21</f>
        <v>0</v>
      </c>
      <c r="G21" s="10">
        <f t="shared" ref="G21:G27" si="4">C21*E21</f>
        <v>0</v>
      </c>
      <c r="H21" s="11">
        <f t="shared" ref="H21:H27" si="5">F21+G21</f>
        <v>0</v>
      </c>
      <c r="P21" s="40"/>
    </row>
    <row r="22" spans="1:19" ht="15.75" x14ac:dyDescent="0.25">
      <c r="A22" s="41" t="s">
        <v>30</v>
      </c>
      <c r="B22" s="42" t="s">
        <v>29</v>
      </c>
      <c r="C22" s="43">
        <v>1</v>
      </c>
      <c r="D22" s="44"/>
      <c r="E22" s="44"/>
      <c r="F22" s="10">
        <f t="shared" si="3"/>
        <v>0</v>
      </c>
      <c r="G22" s="10">
        <f t="shared" si="4"/>
        <v>0</v>
      </c>
      <c r="H22" s="11">
        <f t="shared" si="5"/>
        <v>0</v>
      </c>
      <c r="P22" s="40"/>
      <c r="S22" s="17"/>
    </row>
    <row r="23" spans="1:19" ht="15.75" x14ac:dyDescent="0.25">
      <c r="A23" s="41" t="s">
        <v>31</v>
      </c>
      <c r="B23" s="42" t="s">
        <v>32</v>
      </c>
      <c r="C23" s="43">
        <v>36</v>
      </c>
      <c r="D23" s="44"/>
      <c r="E23" s="44"/>
      <c r="F23" s="10">
        <f t="shared" si="3"/>
        <v>0</v>
      </c>
      <c r="G23" s="10">
        <f t="shared" si="4"/>
        <v>0</v>
      </c>
      <c r="H23" s="11">
        <f t="shared" si="5"/>
        <v>0</v>
      </c>
    </row>
    <row r="24" spans="1:19" ht="15.75" x14ac:dyDescent="0.25">
      <c r="A24" s="7" t="s">
        <v>33</v>
      </c>
      <c r="B24" s="8" t="s">
        <v>34</v>
      </c>
      <c r="C24" s="9">
        <v>30</v>
      </c>
      <c r="D24" s="10"/>
      <c r="E24" s="10"/>
      <c r="F24" s="10">
        <f t="shared" si="3"/>
        <v>0</v>
      </c>
      <c r="G24" s="10">
        <f t="shared" si="4"/>
        <v>0</v>
      </c>
      <c r="H24" s="11">
        <f t="shared" si="5"/>
        <v>0</v>
      </c>
    </row>
    <row r="25" spans="1:19" ht="15.75" x14ac:dyDescent="0.25">
      <c r="A25" s="7" t="s">
        <v>35</v>
      </c>
      <c r="B25" s="8" t="s">
        <v>36</v>
      </c>
      <c r="C25" s="9">
        <v>5200</v>
      </c>
      <c r="D25" s="10"/>
      <c r="E25" s="10"/>
      <c r="F25" s="10">
        <f t="shared" si="3"/>
        <v>0</v>
      </c>
      <c r="G25" s="10">
        <f t="shared" si="4"/>
        <v>0</v>
      </c>
      <c r="H25" s="11">
        <f t="shared" si="5"/>
        <v>0</v>
      </c>
    </row>
    <row r="26" spans="1:19" ht="15.75" x14ac:dyDescent="0.25">
      <c r="A26" s="7" t="s">
        <v>37</v>
      </c>
      <c r="B26" s="8" t="s">
        <v>38</v>
      </c>
      <c r="C26" s="9">
        <v>12</v>
      </c>
      <c r="D26" s="10"/>
      <c r="E26" s="10"/>
      <c r="F26" s="10">
        <f t="shared" si="3"/>
        <v>0</v>
      </c>
      <c r="G26" s="10">
        <f t="shared" si="4"/>
        <v>0</v>
      </c>
      <c r="H26" s="11">
        <f t="shared" si="5"/>
        <v>0</v>
      </c>
    </row>
    <row r="27" spans="1:19" ht="15.75" x14ac:dyDescent="0.25">
      <c r="A27" s="7" t="s">
        <v>39</v>
      </c>
      <c r="B27" s="8" t="s">
        <v>38</v>
      </c>
      <c r="C27" s="9">
        <v>12</v>
      </c>
      <c r="D27" s="10"/>
      <c r="E27" s="10"/>
      <c r="F27" s="10">
        <f t="shared" si="3"/>
        <v>0</v>
      </c>
      <c r="G27" s="10">
        <f t="shared" si="4"/>
        <v>0</v>
      </c>
      <c r="H27" s="11">
        <f t="shared" si="5"/>
        <v>0</v>
      </c>
    </row>
    <row r="28" spans="1:19" ht="18.75" x14ac:dyDescent="0.3">
      <c r="A28" s="12" t="s">
        <v>12</v>
      </c>
      <c r="B28" s="13"/>
      <c r="C28" s="14"/>
      <c r="D28" s="15"/>
      <c r="E28" s="15"/>
      <c r="F28" s="15">
        <f>SUM(F21:F27)</f>
        <v>0</v>
      </c>
      <c r="G28" s="15">
        <f>SUM(G21:G27)</f>
        <v>0</v>
      </c>
      <c r="H28" s="16">
        <f>SUM(H21:H27)</f>
        <v>0</v>
      </c>
    </row>
    <row r="29" spans="1:19" ht="18.75" x14ac:dyDescent="0.3">
      <c r="A29" s="18"/>
      <c r="B29" s="45"/>
      <c r="C29" s="46"/>
      <c r="D29" s="47"/>
      <c r="E29" s="47"/>
      <c r="F29" s="47"/>
      <c r="G29" s="47"/>
      <c r="H29" s="22"/>
    </row>
    <row r="30" spans="1:19" ht="31.5" x14ac:dyDescent="0.2">
      <c r="A30" s="1" t="s">
        <v>40</v>
      </c>
      <c r="B30" s="2" t="s">
        <v>1</v>
      </c>
      <c r="C30" s="3" t="s">
        <v>2</v>
      </c>
      <c r="D30" s="4" t="s">
        <v>3</v>
      </c>
      <c r="E30" s="4" t="s">
        <v>4</v>
      </c>
      <c r="F30" s="4" t="s">
        <v>5</v>
      </c>
      <c r="G30" s="4" t="s">
        <v>6</v>
      </c>
      <c r="H30" s="5" t="s">
        <v>7</v>
      </c>
    </row>
    <row r="31" spans="1:19" ht="15.75" x14ac:dyDescent="0.25">
      <c r="A31" s="7" t="s">
        <v>41</v>
      </c>
      <c r="B31" s="8" t="s">
        <v>18</v>
      </c>
      <c r="C31" s="9">
        <v>550</v>
      </c>
      <c r="D31" s="10"/>
      <c r="E31" s="10"/>
      <c r="F31" s="10">
        <f>C31*D31</f>
        <v>0</v>
      </c>
      <c r="G31" s="10">
        <f>C31*E31</f>
        <v>0</v>
      </c>
      <c r="H31" s="11">
        <f>F31+G31</f>
        <v>0</v>
      </c>
    </row>
    <row r="32" spans="1:19" ht="15.75" x14ac:dyDescent="0.25">
      <c r="A32" s="7" t="s">
        <v>42</v>
      </c>
      <c r="B32" s="8" t="s">
        <v>18</v>
      </c>
      <c r="C32" s="9">
        <v>900</v>
      </c>
      <c r="D32" s="10"/>
      <c r="E32" s="10"/>
      <c r="F32" s="10">
        <f>C32*D32</f>
        <v>0</v>
      </c>
      <c r="G32" s="10">
        <f>C32*E32</f>
        <v>0</v>
      </c>
      <c r="H32" s="11">
        <f>F32+G32</f>
        <v>0</v>
      </c>
    </row>
    <row r="33" spans="1:9" ht="15.75" x14ac:dyDescent="0.25">
      <c r="A33" s="7" t="s">
        <v>43</v>
      </c>
      <c r="B33" s="8" t="s">
        <v>38</v>
      </c>
      <c r="C33" s="9">
        <v>385</v>
      </c>
      <c r="D33" s="10"/>
      <c r="E33" s="10"/>
      <c r="F33" s="10">
        <f>C33*D33</f>
        <v>0</v>
      </c>
      <c r="G33" s="10">
        <f>C33*E33</f>
        <v>0</v>
      </c>
      <c r="H33" s="11">
        <f>F33+G33</f>
        <v>0</v>
      </c>
    </row>
    <row r="34" spans="1:9" ht="32.25" thickBot="1" x14ac:dyDescent="0.3">
      <c r="A34" s="7" t="s">
        <v>44</v>
      </c>
      <c r="B34" s="8" t="s">
        <v>18</v>
      </c>
      <c r="C34" s="9">
        <v>220</v>
      </c>
      <c r="D34" s="10"/>
      <c r="E34" s="10"/>
      <c r="F34" s="10">
        <f>C34*D34</f>
        <v>0</v>
      </c>
      <c r="G34" s="10">
        <f>C34*E34</f>
        <v>0</v>
      </c>
      <c r="H34" s="11">
        <f>F34+G34</f>
        <v>0</v>
      </c>
    </row>
    <row r="35" spans="1:9" ht="15.75" customHeight="1" thickTop="1" x14ac:dyDescent="0.3">
      <c r="A35" s="48" t="s">
        <v>12</v>
      </c>
      <c r="B35" s="49"/>
      <c r="C35" s="50"/>
      <c r="D35" s="51"/>
      <c r="E35" s="51"/>
      <c r="F35" s="51">
        <f>SUM(F31:F34)</f>
        <v>0</v>
      </c>
      <c r="G35" s="51">
        <f>SUM(G31:G34)</f>
        <v>0</v>
      </c>
      <c r="H35" s="52">
        <f>SUM(H31:H34)</f>
        <v>0</v>
      </c>
    </row>
    <row r="36" spans="1:9" ht="15.75" customHeight="1" x14ac:dyDescent="0.3">
      <c r="A36" s="18"/>
      <c r="B36" s="45"/>
      <c r="C36" s="46"/>
      <c r="D36" s="47"/>
      <c r="E36" s="47"/>
      <c r="F36" s="47"/>
      <c r="G36" s="47"/>
      <c r="H36" s="22"/>
    </row>
    <row r="37" spans="1:9" ht="31.5" x14ac:dyDescent="0.2">
      <c r="A37" s="1" t="s">
        <v>45</v>
      </c>
      <c r="B37" s="2" t="s">
        <v>1</v>
      </c>
      <c r="C37" s="3" t="s">
        <v>2</v>
      </c>
      <c r="D37" s="4" t="s">
        <v>3</v>
      </c>
      <c r="E37" s="4" t="s">
        <v>4</v>
      </c>
      <c r="F37" s="4" t="s">
        <v>5</v>
      </c>
      <c r="G37" s="4" t="s">
        <v>6</v>
      </c>
      <c r="H37" s="5" t="s">
        <v>7</v>
      </c>
    </row>
    <row r="38" spans="1:9" ht="15.75" x14ac:dyDescent="0.25">
      <c r="A38" s="53" t="s">
        <v>46</v>
      </c>
      <c r="B38" s="8" t="s">
        <v>47</v>
      </c>
      <c r="C38" s="9">
        <v>52</v>
      </c>
      <c r="D38" s="10"/>
      <c r="E38" s="10"/>
      <c r="F38" s="10">
        <f>C38*D38</f>
        <v>0</v>
      </c>
      <c r="G38" s="10">
        <f>C38*E38</f>
        <v>0</v>
      </c>
      <c r="H38" s="11">
        <f>F38+G38</f>
        <v>0</v>
      </c>
    </row>
    <row r="39" spans="1:9" ht="15.75" x14ac:dyDescent="0.25">
      <c r="A39" s="53" t="s">
        <v>48</v>
      </c>
      <c r="B39" s="8" t="s">
        <v>47</v>
      </c>
      <c r="C39" s="9">
        <v>40</v>
      </c>
      <c r="D39" s="10"/>
      <c r="E39" s="10"/>
      <c r="F39" s="10">
        <f>C39*D39</f>
        <v>0</v>
      </c>
      <c r="G39" s="10">
        <f>C39*E39</f>
        <v>0</v>
      </c>
      <c r="H39" s="11">
        <f>F39+G39</f>
        <v>0</v>
      </c>
    </row>
    <row r="40" spans="1:9" ht="15.75" x14ac:dyDescent="0.25">
      <c r="A40" s="53" t="s">
        <v>49</v>
      </c>
      <c r="B40" s="8" t="s">
        <v>47</v>
      </c>
      <c r="C40" s="9">
        <v>450</v>
      </c>
      <c r="D40" s="10"/>
      <c r="E40" s="10"/>
      <c r="F40" s="10">
        <f>C40*D40</f>
        <v>0</v>
      </c>
      <c r="G40" s="10">
        <f>C40*E40</f>
        <v>0</v>
      </c>
      <c r="H40" s="11">
        <f>F40+G40</f>
        <v>0</v>
      </c>
    </row>
    <row r="41" spans="1:9" ht="15.75" x14ac:dyDescent="0.25">
      <c r="A41" s="53" t="s">
        <v>50</v>
      </c>
      <c r="B41" s="8" t="s">
        <v>47</v>
      </c>
      <c r="C41" s="9">
        <v>640</v>
      </c>
      <c r="D41" s="10"/>
      <c r="E41" s="10"/>
      <c r="F41" s="10">
        <f>C41*D41</f>
        <v>0</v>
      </c>
      <c r="G41" s="10">
        <f>C41*E41</f>
        <v>0</v>
      </c>
      <c r="H41" s="11">
        <f>F41+G41</f>
        <v>0</v>
      </c>
    </row>
    <row r="42" spans="1:9" ht="16.5" thickBot="1" x14ac:dyDescent="0.3">
      <c r="A42" s="54" t="s">
        <v>51</v>
      </c>
      <c r="B42" s="55" t="s">
        <v>47</v>
      </c>
      <c r="C42" s="56">
        <v>1090</v>
      </c>
      <c r="D42" s="57"/>
      <c r="E42" s="57"/>
      <c r="F42" s="57">
        <f>C42*D42</f>
        <v>0</v>
      </c>
      <c r="G42" s="57">
        <f>C42*E42</f>
        <v>0</v>
      </c>
      <c r="H42" s="11">
        <f>F42+G42</f>
        <v>0</v>
      </c>
    </row>
    <row r="43" spans="1:9" ht="19.5" thickTop="1" x14ac:dyDescent="0.3">
      <c r="A43" s="12" t="s">
        <v>12</v>
      </c>
      <c r="B43" s="13"/>
      <c r="C43" s="14"/>
      <c r="D43" s="15"/>
      <c r="E43" s="15"/>
      <c r="F43" s="15">
        <f>SUM(F38:F42)</f>
        <v>0</v>
      </c>
      <c r="G43" s="15">
        <f>SUM(G38:G42)</f>
        <v>0</v>
      </c>
      <c r="H43" s="52">
        <f>SUM(H38:H42)</f>
        <v>0</v>
      </c>
      <c r="I43" s="58"/>
    </row>
    <row r="44" spans="1:9" ht="13.5" customHeight="1" x14ac:dyDescent="0.3">
      <c r="A44" s="18"/>
      <c r="B44" s="19"/>
      <c r="C44" s="20"/>
      <c r="D44" s="21"/>
      <c r="E44" s="21"/>
      <c r="F44" s="21"/>
      <c r="G44" s="21"/>
      <c r="H44" s="22"/>
      <c r="I44" s="32"/>
    </row>
    <row r="45" spans="1:9" ht="31.5" x14ac:dyDescent="0.2">
      <c r="A45" s="1" t="s">
        <v>52</v>
      </c>
      <c r="B45" s="2" t="s">
        <v>1</v>
      </c>
      <c r="C45" s="3" t="s">
        <v>2</v>
      </c>
      <c r="D45" s="4" t="s">
        <v>3</v>
      </c>
      <c r="E45" s="4" t="s">
        <v>4</v>
      </c>
      <c r="F45" s="4" t="s">
        <v>5</v>
      </c>
      <c r="G45" s="4" t="s">
        <v>6</v>
      </c>
      <c r="H45" s="5" t="s">
        <v>7</v>
      </c>
    </row>
    <row r="46" spans="1:9" ht="15.75" x14ac:dyDescent="0.25">
      <c r="A46" s="41" t="s">
        <v>53</v>
      </c>
      <c r="B46" s="42" t="s">
        <v>18</v>
      </c>
      <c r="C46" s="43">
        <v>432</v>
      </c>
      <c r="D46" s="44"/>
      <c r="E46" s="44"/>
      <c r="F46" s="10">
        <f t="shared" ref="F46:F52" si="6">C46*D46</f>
        <v>0</v>
      </c>
      <c r="G46" s="10">
        <f t="shared" ref="G46:G52" si="7">C46*E46</f>
        <v>0</v>
      </c>
      <c r="H46" s="11">
        <f t="shared" ref="H46:H52" si="8">F46+G46</f>
        <v>0</v>
      </c>
    </row>
    <row r="47" spans="1:9" ht="15.75" x14ac:dyDescent="0.25">
      <c r="A47" s="41" t="s">
        <v>54</v>
      </c>
      <c r="B47" s="42" t="s">
        <v>18</v>
      </c>
      <c r="C47" s="43">
        <v>270</v>
      </c>
      <c r="D47" s="44"/>
      <c r="E47" s="44"/>
      <c r="F47" s="10">
        <f t="shared" si="6"/>
        <v>0</v>
      </c>
      <c r="G47" s="10">
        <f t="shared" si="7"/>
        <v>0</v>
      </c>
      <c r="H47" s="11">
        <f t="shared" si="8"/>
        <v>0</v>
      </c>
    </row>
    <row r="48" spans="1:9" ht="15.75" x14ac:dyDescent="0.25">
      <c r="A48" s="41" t="s">
        <v>55</v>
      </c>
      <c r="B48" s="42" t="s">
        <v>18</v>
      </c>
      <c r="C48" s="43">
        <v>500</v>
      </c>
      <c r="D48" s="44"/>
      <c r="E48" s="44"/>
      <c r="F48" s="10">
        <f t="shared" si="6"/>
        <v>0</v>
      </c>
      <c r="G48" s="10">
        <f t="shared" si="7"/>
        <v>0</v>
      </c>
      <c r="H48" s="11">
        <f t="shared" si="8"/>
        <v>0</v>
      </c>
    </row>
    <row r="49" spans="1:8" ht="15.75" x14ac:dyDescent="0.25">
      <c r="A49" s="41" t="s">
        <v>56</v>
      </c>
      <c r="B49" s="42" t="s">
        <v>18</v>
      </c>
      <c r="C49" s="43">
        <v>672</v>
      </c>
      <c r="D49" s="44"/>
      <c r="E49" s="44"/>
      <c r="F49" s="10">
        <f t="shared" si="6"/>
        <v>0</v>
      </c>
      <c r="G49" s="10">
        <f t="shared" si="7"/>
        <v>0</v>
      </c>
      <c r="H49" s="11">
        <f t="shared" si="8"/>
        <v>0</v>
      </c>
    </row>
    <row r="50" spans="1:8" ht="15.75" x14ac:dyDescent="0.25">
      <c r="A50" s="41" t="s">
        <v>57</v>
      </c>
      <c r="B50" s="42" t="s">
        <v>18</v>
      </c>
      <c r="C50" s="43">
        <v>1134</v>
      </c>
      <c r="D50" s="44"/>
      <c r="E50" s="44"/>
      <c r="F50" s="10">
        <f t="shared" si="6"/>
        <v>0</v>
      </c>
      <c r="G50" s="10">
        <f t="shared" si="7"/>
        <v>0</v>
      </c>
      <c r="H50" s="11">
        <f t="shared" si="8"/>
        <v>0</v>
      </c>
    </row>
    <row r="51" spans="1:8" ht="15.75" x14ac:dyDescent="0.25">
      <c r="A51" s="41" t="s">
        <v>58</v>
      </c>
      <c r="B51" s="42" t="s">
        <v>18</v>
      </c>
      <c r="C51" s="43">
        <v>1134</v>
      </c>
      <c r="D51" s="44"/>
      <c r="E51" s="44"/>
      <c r="F51" s="10">
        <f t="shared" si="6"/>
        <v>0</v>
      </c>
      <c r="G51" s="10">
        <f t="shared" si="7"/>
        <v>0</v>
      </c>
      <c r="H51" s="11">
        <f t="shared" si="8"/>
        <v>0</v>
      </c>
    </row>
    <row r="52" spans="1:8" ht="15.75" x14ac:dyDescent="0.25">
      <c r="A52" s="7" t="s">
        <v>59</v>
      </c>
      <c r="B52" s="8" t="s">
        <v>18</v>
      </c>
      <c r="C52" s="9">
        <v>18</v>
      </c>
      <c r="D52" s="10"/>
      <c r="E52" s="10"/>
      <c r="F52" s="10">
        <f t="shared" si="6"/>
        <v>0</v>
      </c>
      <c r="G52" s="10">
        <f t="shared" si="7"/>
        <v>0</v>
      </c>
      <c r="H52" s="11">
        <f t="shared" si="8"/>
        <v>0</v>
      </c>
    </row>
    <row r="53" spans="1:8" ht="18.75" x14ac:dyDescent="0.3">
      <c r="A53" s="12" t="s">
        <v>12</v>
      </c>
      <c r="B53" s="13"/>
      <c r="C53" s="14"/>
      <c r="D53" s="15"/>
      <c r="E53" s="15"/>
      <c r="F53" s="15">
        <f>SUM(F46:F52)</f>
        <v>0</v>
      </c>
      <c r="G53" s="15">
        <f>SUM(G46:G52)</f>
        <v>0</v>
      </c>
      <c r="H53" s="16">
        <f>SUM(H46:H52)</f>
        <v>0</v>
      </c>
    </row>
    <row r="55" spans="1:8" ht="31.5" x14ac:dyDescent="0.2">
      <c r="A55" s="1" t="s">
        <v>60</v>
      </c>
      <c r="B55" s="2" t="s">
        <v>1</v>
      </c>
      <c r="C55" s="3" t="s">
        <v>2</v>
      </c>
      <c r="D55" s="4" t="s">
        <v>3</v>
      </c>
      <c r="E55" s="4" t="s">
        <v>4</v>
      </c>
      <c r="F55" s="4" t="s">
        <v>5</v>
      </c>
      <c r="G55" s="4" t="s">
        <v>6</v>
      </c>
      <c r="H55" s="5" t="s">
        <v>7</v>
      </c>
    </row>
    <row r="56" spans="1:8" ht="15.75" x14ac:dyDescent="0.25">
      <c r="A56" s="41" t="s">
        <v>61</v>
      </c>
      <c r="B56" s="42" t="s">
        <v>18</v>
      </c>
      <c r="C56" s="43">
        <v>270</v>
      </c>
      <c r="D56" s="44"/>
      <c r="E56" s="44"/>
      <c r="F56" s="10">
        <f>C56*D56</f>
        <v>0</v>
      </c>
      <c r="G56" s="10">
        <f>C56*E56</f>
        <v>0</v>
      </c>
      <c r="H56" s="11">
        <f>F56+G56</f>
        <v>0</v>
      </c>
    </row>
    <row r="57" spans="1:8" ht="15.75" x14ac:dyDescent="0.25">
      <c r="A57" s="41" t="s">
        <v>62</v>
      </c>
      <c r="B57" s="42" t="s">
        <v>18</v>
      </c>
      <c r="C57" s="43">
        <v>500</v>
      </c>
      <c r="D57" s="44"/>
      <c r="E57" s="44"/>
      <c r="F57" s="10">
        <f>C57*D57</f>
        <v>0</v>
      </c>
      <c r="G57" s="10">
        <f>C57*E57</f>
        <v>0</v>
      </c>
      <c r="H57" s="11">
        <f>F57+G57</f>
        <v>0</v>
      </c>
    </row>
    <row r="58" spans="1:8" ht="15.75" x14ac:dyDescent="0.25">
      <c r="A58" s="41" t="s">
        <v>63</v>
      </c>
      <c r="B58" s="42" t="s">
        <v>18</v>
      </c>
      <c r="C58" s="43">
        <v>550</v>
      </c>
      <c r="D58" s="44"/>
      <c r="E58" s="44"/>
      <c r="F58" s="10">
        <f>C58*D58</f>
        <v>0</v>
      </c>
      <c r="G58" s="10">
        <f>C58*E58</f>
        <v>0</v>
      </c>
      <c r="H58" s="11">
        <f>F58+G58</f>
        <v>0</v>
      </c>
    </row>
    <row r="59" spans="1:8" ht="15.75" x14ac:dyDescent="0.25">
      <c r="A59" s="7" t="s">
        <v>64</v>
      </c>
      <c r="B59" s="8" t="s">
        <v>18</v>
      </c>
      <c r="C59" s="9">
        <v>1100</v>
      </c>
      <c r="D59" s="10"/>
      <c r="E59" s="10"/>
      <c r="F59" s="10">
        <f>C59*D59</f>
        <v>0</v>
      </c>
      <c r="G59" s="10">
        <f>C59*E59</f>
        <v>0</v>
      </c>
      <c r="H59" s="11">
        <f>F59+G59</f>
        <v>0</v>
      </c>
    </row>
    <row r="60" spans="1:8" ht="18.75" x14ac:dyDescent="0.3">
      <c r="A60" s="12" t="s">
        <v>12</v>
      </c>
      <c r="B60" s="13"/>
      <c r="C60" s="14"/>
      <c r="D60" s="15"/>
      <c r="E60" s="15"/>
      <c r="F60" s="15">
        <f>SUM(F56:F59)</f>
        <v>0</v>
      </c>
      <c r="G60" s="15">
        <f>SUM(G56:G59)</f>
        <v>0</v>
      </c>
      <c r="H60" s="16">
        <f>SUM(H56:H59)</f>
        <v>0</v>
      </c>
    </row>
    <row r="62" spans="1:8" ht="31.5" x14ac:dyDescent="0.2">
      <c r="A62" s="1" t="s">
        <v>65</v>
      </c>
      <c r="B62" s="2" t="s">
        <v>1</v>
      </c>
      <c r="C62" s="3" t="s">
        <v>2</v>
      </c>
      <c r="D62" s="4" t="s">
        <v>3</v>
      </c>
      <c r="E62" s="4" t="s">
        <v>4</v>
      </c>
      <c r="F62" s="4" t="s">
        <v>5</v>
      </c>
      <c r="G62" s="4" t="s">
        <v>6</v>
      </c>
      <c r="H62" s="5" t="s">
        <v>7</v>
      </c>
    </row>
    <row r="63" spans="1:8" ht="15.75" x14ac:dyDescent="0.25">
      <c r="A63" s="41" t="s">
        <v>66</v>
      </c>
      <c r="B63" s="42" t="s">
        <v>26</v>
      </c>
      <c r="C63" s="43">
        <v>104</v>
      </c>
      <c r="D63" s="44"/>
      <c r="E63" s="44"/>
      <c r="F63" s="10">
        <f t="shared" ref="F63:F68" si="9">C63*D63</f>
        <v>0</v>
      </c>
      <c r="G63" s="10">
        <f t="shared" ref="G63:G68" si="10">C63*E63</f>
        <v>0</v>
      </c>
      <c r="H63" s="11">
        <f t="shared" ref="H63:H68" si="11">F63+G63</f>
        <v>0</v>
      </c>
    </row>
    <row r="64" spans="1:8" ht="15.75" x14ac:dyDescent="0.25">
      <c r="A64" s="41" t="s">
        <v>67</v>
      </c>
      <c r="B64" s="42" t="s">
        <v>26</v>
      </c>
      <c r="C64" s="43">
        <v>4</v>
      </c>
      <c r="D64" s="44"/>
      <c r="E64" s="44"/>
      <c r="F64" s="10">
        <f t="shared" si="9"/>
        <v>0</v>
      </c>
      <c r="G64" s="10">
        <f t="shared" si="10"/>
        <v>0</v>
      </c>
      <c r="H64" s="11">
        <f t="shared" si="11"/>
        <v>0</v>
      </c>
    </row>
    <row r="65" spans="1:10" ht="15.75" x14ac:dyDescent="0.25">
      <c r="A65" s="41" t="s">
        <v>68</v>
      </c>
      <c r="B65" s="42" t="s">
        <v>26</v>
      </c>
      <c r="C65" s="43">
        <v>3</v>
      </c>
      <c r="D65" s="44"/>
      <c r="E65" s="44"/>
      <c r="F65" s="10">
        <f t="shared" si="9"/>
        <v>0</v>
      </c>
      <c r="G65" s="10">
        <f t="shared" si="10"/>
        <v>0</v>
      </c>
      <c r="H65" s="11">
        <f t="shared" si="11"/>
        <v>0</v>
      </c>
    </row>
    <row r="66" spans="1:10" ht="15.75" x14ac:dyDescent="0.25">
      <c r="A66" s="41" t="s">
        <v>69</v>
      </c>
      <c r="B66" s="42" t="s">
        <v>26</v>
      </c>
      <c r="C66" s="43">
        <v>1</v>
      </c>
      <c r="D66" s="44"/>
      <c r="E66" s="44"/>
      <c r="F66" s="10">
        <f t="shared" si="9"/>
        <v>0</v>
      </c>
      <c r="G66" s="10">
        <f t="shared" si="10"/>
        <v>0</v>
      </c>
      <c r="H66" s="11">
        <f t="shared" si="11"/>
        <v>0</v>
      </c>
    </row>
    <row r="67" spans="1:10" ht="15.75" x14ac:dyDescent="0.25">
      <c r="A67" s="7" t="s">
        <v>70</v>
      </c>
      <c r="B67" s="8" t="s">
        <v>26</v>
      </c>
      <c r="C67" s="9">
        <v>23</v>
      </c>
      <c r="D67" s="10"/>
      <c r="E67" s="10"/>
      <c r="F67" s="10">
        <f t="shared" si="9"/>
        <v>0</v>
      </c>
      <c r="G67" s="10">
        <f t="shared" si="10"/>
        <v>0</v>
      </c>
      <c r="H67" s="11">
        <f t="shared" si="11"/>
        <v>0</v>
      </c>
    </row>
    <row r="68" spans="1:10" ht="15.75" x14ac:dyDescent="0.25">
      <c r="A68" s="7" t="s">
        <v>71</v>
      </c>
      <c r="B68" s="8" t="s">
        <v>26</v>
      </c>
      <c r="C68" s="9">
        <v>1</v>
      </c>
      <c r="D68" s="10"/>
      <c r="E68" s="10"/>
      <c r="F68" s="10">
        <f t="shared" si="9"/>
        <v>0</v>
      </c>
      <c r="G68" s="10">
        <f t="shared" si="10"/>
        <v>0</v>
      </c>
      <c r="H68" s="11">
        <f t="shared" si="11"/>
        <v>0</v>
      </c>
    </row>
    <row r="69" spans="1:10" ht="18.75" x14ac:dyDescent="0.3">
      <c r="A69" s="12" t="s">
        <v>12</v>
      </c>
      <c r="B69" s="13"/>
      <c r="C69" s="14"/>
      <c r="D69" s="15"/>
      <c r="E69" s="15"/>
      <c r="F69" s="15">
        <f>SUM(F63:F68)</f>
        <v>0</v>
      </c>
      <c r="G69" s="15">
        <f>SUM(G63:G68)</f>
        <v>0</v>
      </c>
      <c r="H69" s="16">
        <f>SUM(H63:H68)</f>
        <v>0</v>
      </c>
    </row>
    <row r="70" spans="1:10" x14ac:dyDescent="0.2">
      <c r="J70" s="61"/>
    </row>
  </sheetData>
  <pageMargins left="0.47244094488188981" right="0.43307086614173229" top="0.47244094488188981" bottom="0.51181102362204722" header="0.51181102362204722" footer="0.51181102362204722"/>
  <pageSetup paperSize="9" orientation="landscape" r:id="rId1"/>
  <headerFooter alignWithMargins="0">
    <oddHeader>&amp;LSIMO TRADE KFT.&amp;CÍves csarnok&amp;R2011.agusztus</oddHeader>
    <oddFooter xml:space="preserve">&amp;LKészítette: Orbán Zsolt&amp;R&amp;N/&amp;P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Főösszesítő</vt:lpstr>
      <vt:lpstr>Tétellista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2018-07-24T07:59:11Z</dcterms:modified>
</cp:coreProperties>
</file>